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640" yWindow="-150" windowWidth="13950" windowHeight="12810"/>
  </bookViews>
  <sheets>
    <sheet name="обоснование цены" sheetId="1" r:id="rId1"/>
  </sheets>
  <definedNames>
    <definedName name="_xlnm._FilterDatabase" localSheetId="0" hidden="1">'обоснование цены'!$A$1:$L$4</definedName>
    <definedName name="_xlnm.Print_Area" localSheetId="0">'обоснование цены'!$A$1:$S$4</definedName>
  </definedNames>
  <calcPr calcId="145621"/>
</workbook>
</file>

<file path=xl/calcChain.xml><?xml version="1.0" encoding="utf-8"?>
<calcChain xmlns="http://schemas.openxmlformats.org/spreadsheetml/2006/main">
  <c r="P3" i="1" l="1"/>
  <c r="P4" i="1" l="1"/>
  <c r="N3" i="1"/>
  <c r="K3" i="1"/>
  <c r="L3" i="1" s="1"/>
  <c r="H3" i="1"/>
  <c r="H4" i="1" l="1"/>
  <c r="J3" i="1"/>
  <c r="J4" i="1" l="1"/>
  <c r="L4" i="1" l="1"/>
</calcChain>
</file>

<file path=xl/sharedStrings.xml><?xml version="1.0" encoding="utf-8"?>
<sst xmlns="http://schemas.openxmlformats.org/spreadsheetml/2006/main" count="23" uniqueCount="14">
  <si>
    <t>наименовае товара</t>
  </si>
  <si>
    <t>ед.измер.</t>
  </si>
  <si>
    <t>ООО "ОФИС-ОПТ24"</t>
  </si>
  <si>
    <t>Бумага SVETOCOPY 80г/м 500л белая</t>
  </si>
  <si>
    <t>пач.</t>
  </si>
  <si>
    <t>ИТОГО:</t>
  </si>
  <si>
    <t>Цена, руб. 
 С НДС</t>
  </si>
  <si>
    <t>Сумма, руб. 
С  НДС</t>
  </si>
  <si>
    <t>ООО "КанОпт"</t>
  </si>
  <si>
    <t>ООО "Офисная техника"
ПОБЕДИТЕЛЬ конкурса 2023</t>
  </si>
  <si>
    <t>ООО "КОМУС"</t>
  </si>
  <si>
    <t>кол-во,
 год</t>
  </si>
  <si>
    <t>Цена 2023 года</t>
  </si>
  <si>
    <t>Интернет цены
(выбраны наиболее низкие)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</si>
</sst>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₽_-;\-* #,##0.00\ _₽_-;_-* &quot;-&quot;??\ _₽_-;_-@_-"/>
    <numFmt numFmtId="164" formatCode="#,##0_ ;[Red]\-#,##0\ "/>
  </numFmts>
  <fonts count="1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name val="Calibri"/>
      <family val="2"/>
      <charset val="204"/>
      <scheme val="minor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8"/>
      <color theme="9" tint="-0.249977111117893"/>
      <name val="Calibri"/>
      <family val="2"/>
      <charset val="204"/>
      <scheme val="minor"/>
    </font>
    <font>
      <sz val="8"/>
      <color theme="9" tint="-0.249977111117893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8"/>
      <color theme="9" tint="-0.249977111117893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" fillId="0" borderId="0"/>
    <xf numFmtId="0" fontId="6" fillId="0" borderId="0">
      <alignment horizontal="left" vertical="center"/>
    </xf>
    <xf numFmtId="43" fontId="8" fillId="0" borderId="0" applyFont="0" applyFill="0" applyBorder="0" applyAlignment="0" applyProtection="0"/>
  </cellStyleXfs>
  <cellXfs count="53">
    <xf numFmtId="0" fontId="0" fillId="0" borderId="0" xfId="0"/>
    <xf numFmtId="0" fontId="4" fillId="2" borderId="1" xfId="1" applyFont="1" applyFill="1" applyBorder="1" applyAlignment="1">
      <alignment vertical="center" wrapText="1"/>
    </xf>
    <xf numFmtId="3" fontId="5" fillId="0" borderId="3" xfId="0" applyNumberFormat="1" applyFont="1" applyBorder="1" applyAlignment="1">
      <alignment vertical="center" wrapText="1"/>
    </xf>
    <xf numFmtId="0" fontId="0" fillId="2" borderId="0" xfId="0" applyFill="1"/>
    <xf numFmtId="0" fontId="2" fillId="2" borderId="0" xfId="1" applyFont="1" applyFill="1" applyAlignment="1">
      <alignment horizontal="center" vertical="center"/>
    </xf>
    <xf numFmtId="0" fontId="2" fillId="2" borderId="0" xfId="1" applyFont="1" applyFill="1" applyAlignment="1">
      <alignment vertical="center"/>
    </xf>
    <xf numFmtId="0" fontId="2" fillId="2" borderId="0" xfId="1" applyFont="1" applyFill="1" applyAlignment="1">
      <alignment horizontal="center" vertical="center" wrapText="1"/>
    </xf>
    <xf numFmtId="0" fontId="2" fillId="2" borderId="0" xfId="1" applyFont="1" applyFill="1"/>
    <xf numFmtId="4" fontId="4" fillId="2" borderId="2" xfId="1" applyNumberFormat="1" applyFont="1" applyFill="1" applyBorder="1"/>
    <xf numFmtId="4" fontId="4" fillId="2" borderId="4" xfId="1" applyNumberFormat="1" applyFont="1" applyFill="1" applyBorder="1"/>
    <xf numFmtId="4" fontId="4" fillId="2" borderId="5" xfId="1" applyNumberFormat="1" applyFont="1" applyFill="1" applyBorder="1"/>
    <xf numFmtId="0" fontId="4" fillId="2" borderId="5" xfId="1" applyFont="1" applyFill="1" applyBorder="1" applyAlignment="1">
      <alignment vertical="center" wrapText="1"/>
    </xf>
    <xf numFmtId="0" fontId="4" fillId="2" borderId="6" xfId="1" applyFont="1" applyFill="1" applyBorder="1" applyAlignment="1">
      <alignment vertical="center" wrapText="1"/>
    </xf>
    <xf numFmtId="4" fontId="4" fillId="2" borderId="6" xfId="1" applyNumberFormat="1" applyFont="1" applyFill="1" applyBorder="1"/>
    <xf numFmtId="43" fontId="9" fillId="0" borderId="1" xfId="3" applyFont="1" applyBorder="1"/>
    <xf numFmtId="0" fontId="11" fillId="0" borderId="0" xfId="0" applyFont="1"/>
    <xf numFmtId="0" fontId="4" fillId="2" borderId="4" xfId="1" applyFont="1" applyFill="1" applyBorder="1" applyAlignment="1">
      <alignment vertical="center" wrapText="1"/>
    </xf>
    <xf numFmtId="0" fontId="2" fillId="2" borderId="2" xfId="1" applyFont="1" applyFill="1" applyBorder="1" applyAlignment="1">
      <alignment horizontal="center" vertical="center" wrapText="1"/>
    </xf>
    <xf numFmtId="0" fontId="3" fillId="2" borderId="11" xfId="1" applyFont="1" applyFill="1" applyBorder="1" applyAlignment="1">
      <alignment horizontal="center" vertical="center"/>
    </xf>
    <xf numFmtId="0" fontId="3" fillId="2" borderId="17" xfId="1" applyFont="1" applyFill="1" applyBorder="1" applyAlignment="1">
      <alignment horizontal="center" vertical="center" textRotation="90" wrapText="1"/>
    </xf>
    <xf numFmtId="0" fontId="2" fillId="2" borderId="5" xfId="1" applyFont="1" applyFill="1" applyBorder="1" applyAlignment="1">
      <alignment horizontal="center" vertical="center"/>
    </xf>
    <xf numFmtId="0" fontId="7" fillId="2" borderId="18" xfId="1" applyFont="1" applyFill="1" applyBorder="1" applyAlignment="1">
      <alignment horizontal="right"/>
    </xf>
    <xf numFmtId="4" fontId="7" fillId="2" borderId="19" xfId="1" applyNumberFormat="1" applyFont="1" applyFill="1" applyBorder="1"/>
    <xf numFmtId="4" fontId="7" fillId="2" borderId="20" xfId="1" applyNumberFormat="1" applyFont="1" applyFill="1" applyBorder="1"/>
    <xf numFmtId="43" fontId="10" fillId="0" borderId="8" xfId="3" applyFont="1" applyBorder="1"/>
    <xf numFmtId="4" fontId="7" fillId="2" borderId="21" xfId="1" applyNumberFormat="1" applyFont="1" applyFill="1" applyBorder="1"/>
    <xf numFmtId="4" fontId="7" fillId="2" borderId="18" xfId="1" applyNumberFormat="1" applyFont="1" applyFill="1" applyBorder="1"/>
    <xf numFmtId="4" fontId="7" fillId="2" borderId="7" xfId="1" applyNumberFormat="1" applyFont="1" applyFill="1" applyBorder="1"/>
    <xf numFmtId="4" fontId="7" fillId="2" borderId="24" xfId="1" applyNumberFormat="1" applyFont="1" applyFill="1" applyBorder="1"/>
    <xf numFmtId="0" fontId="12" fillId="2" borderId="3" xfId="1" applyFont="1" applyFill="1" applyBorder="1" applyAlignment="1">
      <alignment horizontal="center" vertical="center"/>
    </xf>
    <xf numFmtId="4" fontId="13" fillId="2" borderId="3" xfId="1" applyNumberFormat="1" applyFont="1" applyFill="1" applyBorder="1" applyAlignment="1">
      <alignment horizontal="center" vertical="center"/>
    </xf>
    <xf numFmtId="4" fontId="13" fillId="2" borderId="8" xfId="1" applyNumberFormat="1" applyFont="1" applyFill="1" applyBorder="1" applyAlignment="1">
      <alignment horizontal="center" vertical="center"/>
    </xf>
    <xf numFmtId="0" fontId="0" fillId="2" borderId="0" xfId="0" applyFill="1" applyAlignment="1"/>
    <xf numFmtId="164" fontId="3" fillId="3" borderId="1" xfId="1" applyNumberFormat="1" applyFont="1" applyFill="1" applyBorder="1" applyAlignment="1">
      <alignment horizontal="center" vertical="center"/>
    </xf>
    <xf numFmtId="0" fontId="14" fillId="2" borderId="0" xfId="1" applyFont="1" applyFill="1"/>
    <xf numFmtId="0" fontId="15" fillId="0" borderId="0" xfId="0" applyFont="1"/>
    <xf numFmtId="0" fontId="16" fillId="2" borderId="3" xfId="1" applyFont="1" applyFill="1" applyBorder="1" applyAlignment="1">
      <alignment horizontal="center" vertical="center" wrapText="1"/>
    </xf>
    <xf numFmtId="4" fontId="0" fillId="0" borderId="0" xfId="0" applyNumberFormat="1"/>
    <xf numFmtId="4" fontId="0" fillId="2" borderId="0" xfId="0" applyNumberFormat="1" applyFill="1"/>
    <xf numFmtId="0" fontId="4" fillId="2" borderId="1" xfId="1" applyFont="1" applyFill="1" applyBorder="1" applyAlignment="1">
      <alignment horizontal="center" vertical="center" wrapText="1"/>
    </xf>
    <xf numFmtId="0" fontId="4" fillId="2" borderId="4" xfId="1" applyFont="1" applyFill="1" applyBorder="1" applyAlignment="1">
      <alignment horizontal="center" vertical="center" wrapText="1"/>
    </xf>
    <xf numFmtId="0" fontId="4" fillId="2" borderId="10" xfId="1" applyFont="1" applyFill="1" applyBorder="1" applyAlignment="1">
      <alignment horizontal="center" vertical="center" wrapText="1"/>
    </xf>
    <xf numFmtId="0" fontId="4" fillId="2" borderId="11" xfId="1" applyFont="1" applyFill="1" applyBorder="1" applyAlignment="1">
      <alignment horizontal="center" vertical="center" wrapText="1"/>
    </xf>
    <xf numFmtId="0" fontId="2" fillId="2" borderId="13" xfId="1" applyFont="1" applyFill="1" applyBorder="1" applyAlignment="1">
      <alignment horizontal="center" vertical="center"/>
    </xf>
    <xf numFmtId="0" fontId="2" fillId="2" borderId="16" xfId="1" applyFont="1" applyFill="1" applyBorder="1" applyAlignment="1">
      <alignment horizontal="center" vertical="center"/>
    </xf>
    <xf numFmtId="0" fontId="3" fillId="2" borderId="14" xfId="1" applyFont="1" applyFill="1" applyBorder="1" applyAlignment="1">
      <alignment horizontal="center" vertical="center"/>
    </xf>
    <xf numFmtId="0" fontId="3" fillId="2" borderId="9" xfId="1" applyFont="1" applyFill="1" applyBorder="1" applyAlignment="1">
      <alignment horizontal="center" vertical="center"/>
    </xf>
    <xf numFmtId="0" fontId="3" fillId="2" borderId="15" xfId="1" applyFont="1" applyFill="1" applyBorder="1" applyAlignment="1">
      <alignment horizontal="center" vertical="center" textRotation="90" wrapText="1"/>
    </xf>
    <xf numFmtId="0" fontId="3" fillId="2" borderId="12" xfId="1" applyFont="1" applyFill="1" applyBorder="1" applyAlignment="1">
      <alignment horizontal="center" vertical="center" textRotation="90" wrapText="1"/>
    </xf>
    <xf numFmtId="0" fontId="4" fillId="2" borderId="22" xfId="1" applyFont="1" applyFill="1" applyBorder="1" applyAlignment="1">
      <alignment horizontal="center" vertical="center" wrapText="1"/>
    </xf>
    <xf numFmtId="0" fontId="4" fillId="2" borderId="23" xfId="1" applyFont="1" applyFill="1" applyBorder="1" applyAlignment="1">
      <alignment horizontal="center" vertical="center" wrapText="1"/>
    </xf>
    <xf numFmtId="0" fontId="3" fillId="3" borderId="14" xfId="1" applyFont="1" applyFill="1" applyBorder="1" applyAlignment="1">
      <alignment horizontal="center" vertical="center" textRotation="90" wrapText="1"/>
    </xf>
    <xf numFmtId="0" fontId="3" fillId="3" borderId="9" xfId="1" applyFont="1" applyFill="1" applyBorder="1" applyAlignment="1">
      <alignment horizontal="center" vertical="center" textRotation="90" wrapText="1"/>
    </xf>
  </cellXfs>
  <cellStyles count="4">
    <cellStyle name="S6" xfId="2"/>
    <cellStyle name="Обычный" xfId="0" builtinId="0"/>
    <cellStyle name="Обычный 10" xfId="1"/>
    <cellStyle name="Финансовый" xfId="3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324452</xdr:colOff>
      <xdr:row>2</xdr:row>
      <xdr:rowOff>37749</xdr:rowOff>
    </xdr:from>
    <xdr:to>
      <xdr:col>4</xdr:col>
      <xdr:colOff>809625</xdr:colOff>
      <xdr:row>2</xdr:row>
      <xdr:rowOff>523875</xdr:rowOff>
    </xdr:to>
    <xdr:pic>
      <xdr:nvPicPr>
        <xdr:cNvPr id="5" name="Рисунок 4" descr="Бумага офисная А4, 80 г/м2, 500 л., марка С, SVETOCOPY CLASSIC, Россия, 146% (CIE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1127" y="1161699"/>
          <a:ext cx="485173" cy="486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595087</xdr:colOff>
      <xdr:row>6</xdr:row>
      <xdr:rowOff>158750</xdr:rowOff>
    </xdr:from>
    <xdr:to>
      <xdr:col>19</xdr:col>
      <xdr:colOff>283482</xdr:colOff>
      <xdr:row>25</xdr:row>
      <xdr:rowOff>147411</xdr:rowOff>
    </xdr:to>
    <xdr:pic>
      <xdr:nvPicPr>
        <xdr:cNvPr id="51" name="Рисунок 5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36605" y="2483304"/>
          <a:ext cx="4620984" cy="3651250"/>
        </a:xfrm>
        <a:prstGeom prst="rect">
          <a:avLst/>
        </a:prstGeom>
      </xdr:spPr>
    </xdr:pic>
    <xdr:clientData/>
  </xdr:twoCellAnchor>
  <xdr:twoCellAnchor editAs="oneCell">
    <xdr:from>
      <xdr:col>7</xdr:col>
      <xdr:colOff>367393</xdr:colOff>
      <xdr:row>7</xdr:row>
      <xdr:rowOff>22679</xdr:rowOff>
    </xdr:from>
    <xdr:to>
      <xdr:col>12</xdr:col>
      <xdr:colOff>91168</xdr:colOff>
      <xdr:row>25</xdr:row>
      <xdr:rowOff>124732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32929" y="2540000"/>
          <a:ext cx="3499757" cy="3571875"/>
        </a:xfrm>
        <a:prstGeom prst="rect">
          <a:avLst/>
        </a:prstGeom>
      </xdr:spPr>
    </xdr:pic>
    <xdr:clientData/>
  </xdr:twoCellAnchor>
  <xdr:twoCellAnchor editAs="oneCell">
    <xdr:from>
      <xdr:col>1</xdr:col>
      <xdr:colOff>314779</xdr:colOff>
      <xdr:row>6</xdr:row>
      <xdr:rowOff>79376</xdr:rowOff>
    </xdr:from>
    <xdr:to>
      <xdr:col>6</xdr:col>
      <xdr:colOff>404132</xdr:colOff>
      <xdr:row>25</xdr:row>
      <xdr:rowOff>45357</xdr:rowOff>
    </xdr:to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8261" y="2403930"/>
          <a:ext cx="4591050" cy="36285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"/>
  <sheetViews>
    <sheetView tabSelected="1" view="pageBreakPreview" zoomScale="84" zoomScaleNormal="80" zoomScaleSheetLayoutView="84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E35" sqref="E35"/>
    </sheetView>
  </sheetViews>
  <sheetFormatPr defaultRowHeight="15" x14ac:dyDescent="0.25"/>
  <cols>
    <col min="1" max="1" width="4.28515625" customWidth="1"/>
    <col min="2" max="2" width="23.140625" customWidth="1"/>
    <col min="3" max="3" width="5.28515625" customWidth="1"/>
    <col min="4" max="4" width="9.140625" style="35" customWidth="1"/>
    <col min="5" max="5" width="17" customWidth="1"/>
    <col min="6" max="6" width="12.85546875" style="32" customWidth="1"/>
    <col min="7" max="7" width="10.28515625" customWidth="1"/>
    <col min="8" max="8" width="11.28515625" customWidth="1"/>
    <col min="9" max="9" width="10.28515625" style="3" customWidth="1"/>
    <col min="10" max="10" width="11.28515625" style="3" customWidth="1"/>
    <col min="11" max="11" width="10.28515625" style="3" customWidth="1"/>
    <col min="12" max="12" width="13.7109375" customWidth="1"/>
    <col min="13" max="13" width="11.28515625" style="7" customWidth="1"/>
    <col min="14" max="14" width="12" customWidth="1"/>
    <col min="15" max="15" width="9.5703125" style="15" bestFit="1" customWidth="1"/>
    <col min="16" max="16" width="13.5703125" style="15" customWidth="1"/>
  </cols>
  <sheetData>
    <row r="1" spans="1:16" ht="31.5" customHeight="1" x14ac:dyDescent="0.25">
      <c r="A1" s="43"/>
      <c r="B1" s="45" t="s">
        <v>0</v>
      </c>
      <c r="C1" s="47" t="s">
        <v>1</v>
      </c>
      <c r="D1" s="51" t="s">
        <v>11</v>
      </c>
      <c r="E1" s="18"/>
      <c r="F1" s="29" t="s">
        <v>12</v>
      </c>
      <c r="G1" s="49" t="s">
        <v>8</v>
      </c>
      <c r="H1" s="50"/>
      <c r="I1" s="41" t="s">
        <v>2</v>
      </c>
      <c r="J1" s="42"/>
      <c r="K1" s="41" t="s">
        <v>9</v>
      </c>
      <c r="L1" s="42"/>
      <c r="M1" s="40" t="s">
        <v>10</v>
      </c>
      <c r="N1" s="39"/>
      <c r="O1" s="39" t="s">
        <v>13</v>
      </c>
      <c r="P1" s="39"/>
    </row>
    <row r="2" spans="1:16" ht="22.5" x14ac:dyDescent="0.25">
      <c r="A2" s="44"/>
      <c r="B2" s="46"/>
      <c r="C2" s="48"/>
      <c r="D2" s="52"/>
      <c r="E2" s="19"/>
      <c r="F2" s="36" t="s">
        <v>6</v>
      </c>
      <c r="G2" s="11" t="s">
        <v>6</v>
      </c>
      <c r="H2" s="12" t="s">
        <v>7</v>
      </c>
      <c r="I2" s="11" t="s">
        <v>6</v>
      </c>
      <c r="J2" s="12" t="s">
        <v>7</v>
      </c>
      <c r="K2" s="11" t="s">
        <v>6</v>
      </c>
      <c r="L2" s="12" t="s">
        <v>7</v>
      </c>
      <c r="M2" s="16" t="s">
        <v>6</v>
      </c>
      <c r="N2" s="1" t="s">
        <v>7</v>
      </c>
      <c r="O2" s="1" t="s">
        <v>6</v>
      </c>
      <c r="P2" s="1" t="s">
        <v>7</v>
      </c>
    </row>
    <row r="3" spans="1:16" ht="83.25" customHeight="1" x14ac:dyDescent="0.25">
      <c r="A3" s="20">
        <v>1</v>
      </c>
      <c r="B3" s="2" t="s">
        <v>3</v>
      </c>
      <c r="C3" s="17" t="s">
        <v>4</v>
      </c>
      <c r="D3" s="33">
        <v>26960</v>
      </c>
      <c r="E3" s="19"/>
      <c r="F3" s="30">
        <v>300</v>
      </c>
      <c r="G3" s="10">
        <v>315</v>
      </c>
      <c r="H3" s="13">
        <f>G3*D3</f>
        <v>8492400</v>
      </c>
      <c r="I3" s="10">
        <v>351</v>
      </c>
      <c r="J3" s="13">
        <f>I3*D3</f>
        <v>9462960</v>
      </c>
      <c r="K3" s="10">
        <f>272*1.2</f>
        <v>326.39999999999998</v>
      </c>
      <c r="L3" s="13">
        <f>K3*D3</f>
        <v>8799744</v>
      </c>
      <c r="M3" s="9">
        <v>306</v>
      </c>
      <c r="N3" s="8">
        <f>M3*D3</f>
        <v>8249760</v>
      </c>
      <c r="O3" s="14">
        <v>306</v>
      </c>
      <c r="P3" s="14">
        <f t="shared" ref="P3" si="0">O3*D3</f>
        <v>8249760</v>
      </c>
    </row>
    <row r="4" spans="1:16" ht="15.75" thickBot="1" x14ac:dyDescent="0.3">
      <c r="A4" s="4"/>
      <c r="B4" s="5"/>
      <c r="C4" s="6"/>
      <c r="D4" s="34"/>
      <c r="E4" s="21" t="s">
        <v>5</v>
      </c>
      <c r="F4" s="31"/>
      <c r="G4" s="25"/>
      <c r="H4" s="26">
        <f>SUM(H3:H3)</f>
        <v>8492400</v>
      </c>
      <c r="I4" s="22"/>
      <c r="J4" s="23">
        <f>SUM(J3:J3)</f>
        <v>9462960</v>
      </c>
      <c r="K4" s="27"/>
      <c r="L4" s="28">
        <f>SUM(L3:L3)</f>
        <v>8799744</v>
      </c>
      <c r="O4" s="24"/>
      <c r="P4" s="24">
        <f>SUM(P3:P3)</f>
        <v>8249760</v>
      </c>
    </row>
    <row r="5" spans="1:16" x14ac:dyDescent="0.25">
      <c r="H5" s="37"/>
      <c r="K5" s="38"/>
    </row>
    <row r="6" spans="1:16" x14ac:dyDescent="0.25">
      <c r="H6" s="37"/>
    </row>
  </sheetData>
  <autoFilter ref="A1:L4">
    <filterColumn colId="3" showButton="0"/>
    <filterColumn colId="6" showButton="0"/>
    <filterColumn colId="8" showButton="0"/>
    <filterColumn colId="10" showButton="0"/>
  </autoFilter>
  <mergeCells count="9">
    <mergeCell ref="O1:P1"/>
    <mergeCell ref="M1:N1"/>
    <mergeCell ref="K1:L1"/>
    <mergeCell ref="A1:A2"/>
    <mergeCell ref="B1:B2"/>
    <mergeCell ref="C1:C2"/>
    <mergeCell ref="G1:H1"/>
    <mergeCell ref="I1:J1"/>
    <mergeCell ref="D1:D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 цены</vt:lpstr>
      <vt:lpstr>'обоснование цены'!Область_печати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Жиленко Мария Вячеславна</dc:creator>
  <cp:lastModifiedBy>Соболевская Майя Владимировна</cp:lastModifiedBy>
  <dcterms:created xsi:type="dcterms:W3CDTF">2023-03-01T06:08:00Z</dcterms:created>
  <dcterms:modified xsi:type="dcterms:W3CDTF">2024-01-19T12:47:43Z</dcterms:modified>
</cp:coreProperties>
</file>